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G:\DE\Clients\ODOT\10018174_GES_ROS-SF13-Culverts\109380\400-Engineering\Roadway\EngData\"/>
    </mc:Choice>
  </mc:AlternateContent>
  <xr:revisionPtr revIDLastSave="0" documentId="13_ncr:1_{1C0DFADA-20E6-4406-A321-57D035B928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OS-SF13" sheetId="3" r:id="rId1"/>
    <sheet name="VIN-SF02" sheetId="4" r:id="rId2"/>
  </sheets>
  <definedNames>
    <definedName name="_xlnm.Print_Area" localSheetId="0">'ROS-SF13'!$A$1:$L$34</definedName>
    <definedName name="_xlnm.Print_Area" localSheetId="1">'VIN-SF02'!$A$1:$L$34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3" l="1"/>
</calcChain>
</file>

<file path=xl/sharedStrings.xml><?xml version="1.0" encoding="utf-8"?>
<sst xmlns="http://schemas.openxmlformats.org/spreadsheetml/2006/main" count="347" uniqueCount="127">
  <si>
    <t>ROADWAY DESIGN CRITERIA</t>
  </si>
  <si>
    <t>Project:</t>
  </si>
  <si>
    <t>Client:</t>
  </si>
  <si>
    <t>PID:</t>
  </si>
  <si>
    <t>Alignment:</t>
  </si>
  <si>
    <t>Federal Aid:</t>
  </si>
  <si>
    <t>None</t>
  </si>
  <si>
    <t>Location:</t>
  </si>
  <si>
    <t>Design Speed:</t>
  </si>
  <si>
    <t>Existing Facility:</t>
  </si>
  <si>
    <t>Trucks:</t>
  </si>
  <si>
    <t>Proposed facility:</t>
  </si>
  <si>
    <t>NHS Project:</t>
  </si>
  <si>
    <t>Railroad:</t>
  </si>
  <si>
    <t>CMS:</t>
  </si>
  <si>
    <t>Structures:</t>
  </si>
  <si>
    <t>Criterion</t>
  </si>
  <si>
    <t xml:space="preserve">Existing </t>
  </si>
  <si>
    <t>Proposed</t>
  </si>
  <si>
    <t>Reference</t>
  </si>
  <si>
    <t xml:space="preserve">SSD (ft.) </t>
  </si>
  <si>
    <t>Fig. 201-1E</t>
  </si>
  <si>
    <r>
      <t>Max. centerline deflection (</t>
    </r>
    <r>
      <rPr>
        <sz val="11"/>
        <color theme="1"/>
        <rFont val="Calibri"/>
        <family val="2"/>
      </rPr>
      <t>°)</t>
    </r>
  </si>
  <si>
    <t>Fig. 202-1E</t>
  </si>
  <si>
    <t>Max. degree of curve (°)</t>
  </si>
  <si>
    <t>Fig. 202-2E</t>
  </si>
  <si>
    <t>Max. curve without super (°)</t>
  </si>
  <si>
    <t>Fig. 202-3E</t>
  </si>
  <si>
    <t>Superlevation gradient</t>
  </si>
  <si>
    <t>Fig. 202-4E</t>
  </si>
  <si>
    <t>Max. superelevation (%)</t>
  </si>
  <si>
    <t>Fig. 202-11E</t>
  </si>
  <si>
    <t>Max. grade (%)</t>
  </si>
  <si>
    <t>Fig. 203-1E</t>
  </si>
  <si>
    <t>Min. grade (%)</t>
  </si>
  <si>
    <t>Sec. 203.2.2</t>
  </si>
  <si>
    <r>
      <t xml:space="preserve">Max. grade </t>
    </r>
    <r>
      <rPr>
        <sz val="11"/>
        <color theme="1"/>
        <rFont val="Calibri"/>
        <family val="2"/>
      </rPr>
      <t>∆ w/o a vert. curve (%)</t>
    </r>
  </si>
  <si>
    <t>Fig. 203-2E</t>
  </si>
  <si>
    <t>Crest vertical curve "K"</t>
  </si>
  <si>
    <t>Fig. 203-3E</t>
  </si>
  <si>
    <t>Sag vertical curve "K"</t>
  </si>
  <si>
    <t>Fig. 203-6E</t>
  </si>
  <si>
    <t>Fig. 301-3E</t>
  </si>
  <si>
    <t>Lane width (ft.)</t>
  </si>
  <si>
    <t>Curve widening</t>
  </si>
  <si>
    <t>Fig. 301-5cE</t>
  </si>
  <si>
    <t>Cross slope (%)</t>
  </si>
  <si>
    <t>Fig. 301-6E</t>
  </si>
  <si>
    <t>Varies</t>
  </si>
  <si>
    <t>None impacted</t>
  </si>
  <si>
    <t>Fig. 202-7E</t>
  </si>
  <si>
    <t>Max. curve without a spiral (°)</t>
  </si>
  <si>
    <t>Unknown</t>
  </si>
  <si>
    <t>Comments:</t>
  </si>
  <si>
    <t>DESIGN DATA</t>
  </si>
  <si>
    <t>Yes</t>
  </si>
  <si>
    <t>NDC</t>
  </si>
  <si>
    <t>ADT: (2024)</t>
  </si>
  <si>
    <t>Design ADT: (2044)</t>
  </si>
  <si>
    <t>No</t>
  </si>
  <si>
    <t>Pending</t>
  </si>
  <si>
    <t>Functional Class.:</t>
  </si>
  <si>
    <t>Applicable</t>
  </si>
  <si>
    <t>Paved Shoulder cross slope (%)</t>
  </si>
  <si>
    <t>Graded Shoulder cross slope (%)</t>
  </si>
  <si>
    <t>Fig. 301-8E</t>
  </si>
  <si>
    <t>Route:</t>
  </si>
  <si>
    <t>Railroad</t>
  </si>
  <si>
    <t>uncurbed</t>
  </si>
  <si>
    <t>Fig. 301-2</t>
  </si>
  <si>
    <t>ODOT District 9</t>
  </si>
  <si>
    <t>N/A</t>
  </si>
  <si>
    <t>flat</t>
  </si>
  <si>
    <t>Guardrail offset (ft.)</t>
  </si>
  <si>
    <t xml:space="preserve">Paved shoulder width (ft.) </t>
  </si>
  <si>
    <t xml:space="preserve">Graded shoulder width (ft.) </t>
  </si>
  <si>
    <t>Rural Local</t>
  </si>
  <si>
    <t>From AASHTO Low Volume</t>
  </si>
  <si>
    <t>&lt;400</t>
  </si>
  <si>
    <t>ROS-SF13</t>
  </si>
  <si>
    <t>SF-13</t>
  </si>
  <si>
    <t>Colerain Township, Ross County, OH</t>
  </si>
  <si>
    <t>Two Culverts on SF-13</t>
  </si>
  <si>
    <t>ODOT 2023</t>
  </si>
  <si>
    <t>Low Volume</t>
  </si>
  <si>
    <t>VIN-SF02</t>
  </si>
  <si>
    <t>SF-02</t>
  </si>
  <si>
    <t>ODOT District 6</t>
  </si>
  <si>
    <t>Eagle Township, Vinton County, OH</t>
  </si>
  <si>
    <t>30 mph, recreational/scenic rd</t>
  </si>
  <si>
    <t>Table 4-1</t>
  </si>
  <si>
    <t>Table 4-5</t>
  </si>
  <si>
    <t>Table 4-7</t>
  </si>
  <si>
    <t>Table 4-8</t>
  </si>
  <si>
    <t>30 mph, 251-400 v/d</t>
  </si>
  <si>
    <t>Table 4-9</t>
  </si>
  <si>
    <t>Clear Zone width (ft)</t>
  </si>
  <si>
    <t>not always cost effective so case by case</t>
  </si>
  <si>
    <t>Section 4.7.1.1</t>
  </si>
  <si>
    <t>Section 4.9</t>
  </si>
  <si>
    <t>7+-</t>
  </si>
  <si>
    <t>7+</t>
  </si>
  <si>
    <t>Table 4-12</t>
  </si>
  <si>
    <t>no widening</t>
  </si>
  <si>
    <t>30 mph</t>
  </si>
  <si>
    <t>5° 45'</t>
  </si>
  <si>
    <t>26° 45'</t>
  </si>
  <si>
    <t>Rural - 30mph</t>
  </si>
  <si>
    <t>1° 53'</t>
  </si>
  <si>
    <t>152:1</t>
  </si>
  <si>
    <t>Rural, Local, rolling</t>
  </si>
  <si>
    <t>30 mph, Local, &lt;400 ADT</t>
  </si>
  <si>
    <t>Fig. 301-10E</t>
  </si>
  <si>
    <t>Section 4.5.1.4</t>
  </si>
  <si>
    <t>Follow L&amp;D1</t>
  </si>
  <si>
    <t>Section 4.7.1.2</t>
  </si>
  <si>
    <t>No GR</t>
  </si>
  <si>
    <t>No paved shldr</t>
  </si>
  <si>
    <t>&lt;=6</t>
  </si>
  <si>
    <t>Fig. 600-1E</t>
  </si>
  <si>
    <t>30 mph, &lt;400 ADT</t>
  </si>
  <si>
    <t>Culvert on SF-02</t>
  </si>
  <si>
    <t>2-lane, undvided, unpaved/gravel</t>
  </si>
  <si>
    <t>2-lane, undvided, paved/asphalt</t>
  </si>
  <si>
    <t>see screenshot below</t>
  </si>
  <si>
    <t>Match Ex (7')</t>
  </si>
  <si>
    <t>8 or 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</si>
</sst>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00\+00.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20" fontId="0" fillId="0" borderId="0" xfId="0" quotePrefix="1" applyNumberFormat="1" applyAlignment="1">
      <alignment horizontal="center"/>
    </xf>
    <xf numFmtId="20" fontId="2" fillId="0" borderId="0" xfId="0" quotePrefix="1" applyNumberFormat="1" applyFont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horizontal="left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Fill="1" applyAlignment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" fontId="4" fillId="0" borderId="0" xfId="0" quotePrefix="1" applyNumberFormat="1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9" fontId="1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16" fontId="4" fillId="0" borderId="0" xfId="0" quotePrefix="1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284922</xdr:colOff>
      <xdr:row>34</xdr:row>
      <xdr:rowOff>72887</xdr:rowOff>
    </xdr:from>
    <xdr:to>
      <xdr:col>10</xdr:col>
      <xdr:colOff>1582807</xdr:colOff>
      <xdr:row>38</xdr:row>
      <xdr:rowOff>16624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5EE156-C34F-4C26-ABAA-320F1C8D9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6559826"/>
          <a:ext cx="5730737" cy="685859"/>
        </a:xfrm>
        <a:prstGeom prst="rect">
          <a:avLst/>
        </a:prstGeom>
        <a:ln w="12700"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1563756</xdr:colOff>
      <xdr:row>0</xdr:row>
      <xdr:rowOff>132522</xdr:rowOff>
    </xdr:from>
    <xdr:to>
      <xdr:col>10</xdr:col>
      <xdr:colOff>1235996</xdr:colOff>
      <xdr:row>10</xdr:row>
      <xdr:rowOff>121418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92C7A6-250D-41C4-9C7B-CB3F7A9F6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8695" y="132522"/>
          <a:ext cx="2667231" cy="184420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92766</xdr:colOff>
      <xdr:row>0</xdr:row>
      <xdr:rowOff>172278</xdr:rowOff>
    </xdr:from>
    <xdr:to>
      <xdr:col>10</xdr:col>
      <xdr:colOff>1368519</xdr:colOff>
      <xdr:row>10</xdr:row>
      <xdr:rowOff>161174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B59D77-2D48-4696-B7B6-D52E18CA3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60366" y="172278"/>
          <a:ext cx="2667231" cy="184420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E3B64-3A96-4C69-9236-9C5D7A6F16C7}">
  <sheetPr>
    <pageSetUpPr fitToPage="1"/>
  </sheetPr>
  <dimension ref="A1:T46"/>
  <sheetViews>
    <sheetView tabSelected="1" view="pageBreakPreview" topLeftCell="A10" zoomScale="115" zoomScaleNormal="115" zoomScaleSheetLayoutView="115" workbookViewId="0">
      <selection activeCell="G29" sqref="G29"/>
    </sheetView>
  </sheetViews>
  <sheetFormatPr defaultRowHeight="14.4" x14ac:dyDescent="0.3"/>
  <cols>
    <col min="1" max="1" width="16.77734375" bestFit="1" customWidth="1"/>
    <col min="2" max="2" width="13" bestFit="1" customWidth="1"/>
    <col min="3" max="3" width="9.44140625" bestFit="1" customWidth="1"/>
    <col min="4" max="4" width="9.109375" bestFit="1" customWidth="1"/>
    <col min="5" max="5" width="14.109375" customWidth="1"/>
    <col min="6" max="6" width="9.21875" customWidth="1"/>
    <col min="7" max="7" width="11.77734375" customWidth="1"/>
    <col min="8" max="8" width="23.33203125" customWidth="1"/>
    <col min="9" max="9" width="9.33203125" customWidth="1"/>
    <col min="10" max="10" width="10.88671875" bestFit="1" customWidth="1"/>
    <col min="11" max="11" width="23.77734375" customWidth="1"/>
    <col min="12" max="12" width="20.88671875" hidden="1" customWidth="1"/>
    <col min="13" max="13" width="17.33203125" customWidth="1"/>
    <col min="14" max="14" width="10.109375" bestFit="1" customWidth="1"/>
    <col min="16" max="16" width="10.109375" bestFit="1" customWidth="1"/>
    <col min="17" max="17" width="9.77734375" bestFit="1" customWidth="1"/>
    <col min="18" max="18" width="12.6640625" customWidth="1"/>
    <col min="19" max="19" width="9.88671875" customWidth="1"/>
    <col min="20" max="20" width="11.44140625" customWidth="1"/>
  </cols>
  <sheetData>
    <row r="1" spans="1:13" x14ac:dyDescent="0.3">
      <c r="C1" s="38" t="s">
        <v>0</v>
      </c>
      <c r="D1" s="38"/>
      <c r="E1" s="38"/>
      <c r="F1" s="38"/>
      <c r="G1" s="38"/>
      <c r="H1" s="38"/>
      <c r="I1" s="38"/>
    </row>
    <row r="2" spans="1:13" x14ac:dyDescent="0.3">
      <c r="A2" t="s">
        <v>1</v>
      </c>
      <c r="B2" s="13" t="s">
        <v>79</v>
      </c>
      <c r="D2" s="37" t="s">
        <v>2</v>
      </c>
      <c r="E2" s="37"/>
      <c r="F2" s="11" t="s">
        <v>70</v>
      </c>
      <c r="G2" s="11"/>
      <c r="H2" s="11"/>
      <c r="I2" s="11"/>
      <c r="J2" s="11"/>
      <c r="K2" s="11"/>
      <c r="L2" s="11"/>
      <c r="M2" s="11"/>
    </row>
    <row r="3" spans="1:13" x14ac:dyDescent="0.3">
      <c r="A3" t="s">
        <v>3</v>
      </c>
      <c r="B3" s="13">
        <v>109344</v>
      </c>
      <c r="D3" s="37" t="s">
        <v>4</v>
      </c>
      <c r="E3" s="37"/>
      <c r="F3" s="11" t="s">
        <v>60</v>
      </c>
      <c r="G3" s="11"/>
      <c r="H3" s="11"/>
      <c r="I3" s="11"/>
      <c r="J3" s="11"/>
      <c r="K3" s="11"/>
      <c r="L3" s="11"/>
      <c r="M3" s="11"/>
    </row>
    <row r="4" spans="1:13" x14ac:dyDescent="0.3">
      <c r="A4" t="s">
        <v>66</v>
      </c>
      <c r="B4" s="13" t="s">
        <v>80</v>
      </c>
      <c r="D4" s="37" t="s">
        <v>7</v>
      </c>
      <c r="E4" s="37"/>
      <c r="F4" s="11" t="s">
        <v>81</v>
      </c>
      <c r="G4" s="11"/>
      <c r="H4" s="11"/>
      <c r="I4" s="11"/>
      <c r="J4" s="11"/>
      <c r="K4" s="11"/>
      <c r="L4" s="11"/>
      <c r="M4" s="11"/>
    </row>
    <row r="5" spans="1:13" x14ac:dyDescent="0.3">
      <c r="A5" t="s">
        <v>8</v>
      </c>
      <c r="B5" s="32">
        <v>30</v>
      </c>
      <c r="D5" s="37" t="s">
        <v>61</v>
      </c>
      <c r="E5" s="37"/>
      <c r="F5" s="40" t="s">
        <v>76</v>
      </c>
      <c r="G5" s="40"/>
      <c r="H5" s="40"/>
      <c r="I5" s="40"/>
      <c r="J5" s="40"/>
      <c r="K5" s="40"/>
      <c r="L5" s="40"/>
      <c r="M5" s="11"/>
    </row>
    <row r="6" spans="1:13" s="5" customFormat="1" ht="14.4" customHeight="1" x14ac:dyDescent="0.3">
      <c r="A6" s="10" t="s">
        <v>57</v>
      </c>
      <c r="B6" s="33" t="s">
        <v>78</v>
      </c>
      <c r="D6" s="37" t="s">
        <v>9</v>
      </c>
      <c r="E6" s="37"/>
      <c r="F6" s="11" t="s">
        <v>122</v>
      </c>
      <c r="G6" s="11"/>
      <c r="H6" s="11"/>
      <c r="I6" s="11"/>
      <c r="J6" s="11"/>
      <c r="K6" s="11"/>
      <c r="L6" s="11"/>
      <c r="M6" s="12"/>
    </row>
    <row r="7" spans="1:13" s="5" customFormat="1" ht="14.4" customHeight="1" x14ac:dyDescent="0.3">
      <c r="A7" s="10" t="s">
        <v>58</v>
      </c>
      <c r="B7" s="33"/>
      <c r="D7" s="37" t="s">
        <v>11</v>
      </c>
      <c r="E7" s="37"/>
      <c r="F7" s="11" t="s">
        <v>122</v>
      </c>
      <c r="G7" s="11"/>
      <c r="H7" s="11"/>
      <c r="I7" s="11"/>
      <c r="J7" s="11"/>
      <c r="K7" s="11"/>
      <c r="L7" s="11"/>
      <c r="M7" s="9"/>
    </row>
    <row r="8" spans="1:13" ht="14.4" customHeight="1" x14ac:dyDescent="0.3">
      <c r="A8" t="s">
        <v>10</v>
      </c>
      <c r="B8" s="34">
        <v>0</v>
      </c>
      <c r="D8" s="37" t="s">
        <v>13</v>
      </c>
      <c r="E8" s="37"/>
      <c r="F8" s="11" t="s">
        <v>49</v>
      </c>
      <c r="G8" s="11"/>
      <c r="H8" s="11"/>
      <c r="I8" s="11"/>
      <c r="J8" s="11"/>
      <c r="K8" s="11"/>
      <c r="L8" s="11"/>
      <c r="M8" s="11"/>
    </row>
    <row r="9" spans="1:13" x14ac:dyDescent="0.3">
      <c r="A9" t="s">
        <v>67</v>
      </c>
      <c r="B9" s="13" t="s">
        <v>6</v>
      </c>
      <c r="D9" s="37" t="s">
        <v>12</v>
      </c>
      <c r="E9" s="37"/>
      <c r="F9" s="11" t="s">
        <v>59</v>
      </c>
      <c r="G9" s="11"/>
      <c r="H9" s="11"/>
      <c r="I9" s="11"/>
      <c r="J9" s="11"/>
      <c r="K9" s="11"/>
      <c r="L9" s="11"/>
      <c r="M9" s="11"/>
    </row>
    <row r="10" spans="1:13" x14ac:dyDescent="0.3">
      <c r="A10" t="s">
        <v>14</v>
      </c>
      <c r="B10" s="13" t="s">
        <v>83</v>
      </c>
      <c r="D10" s="37" t="s">
        <v>5</v>
      </c>
      <c r="E10" s="37"/>
      <c r="F10" s="11" t="s">
        <v>52</v>
      </c>
      <c r="G10" s="11"/>
      <c r="H10" s="11"/>
      <c r="I10" s="11"/>
      <c r="J10" s="11"/>
      <c r="K10" s="11"/>
      <c r="L10" s="11"/>
      <c r="M10" s="15"/>
    </row>
    <row r="11" spans="1:13" x14ac:dyDescent="0.3">
      <c r="B11" s="13"/>
      <c r="D11" s="37" t="s">
        <v>15</v>
      </c>
      <c r="E11" s="37"/>
      <c r="F11" s="11" t="s">
        <v>82</v>
      </c>
      <c r="G11" s="11"/>
      <c r="H11" s="11"/>
      <c r="I11" s="11"/>
      <c r="J11" s="11"/>
      <c r="K11" s="11"/>
      <c r="L11" s="11"/>
      <c r="M11" s="15"/>
    </row>
    <row r="12" spans="1:13" x14ac:dyDescent="0.3">
      <c r="D12" s="38" t="s">
        <v>54</v>
      </c>
      <c r="E12" s="38"/>
      <c r="F12" s="38"/>
      <c r="G12" s="38"/>
      <c r="H12" s="38"/>
      <c r="I12" s="38"/>
    </row>
    <row r="13" spans="1:13" s="46" customFormat="1" ht="28.8" x14ac:dyDescent="0.3">
      <c r="A13" s="41" t="s">
        <v>16</v>
      </c>
      <c r="B13" s="41"/>
      <c r="C13" s="42" t="s">
        <v>62</v>
      </c>
      <c r="D13" s="43" t="s">
        <v>17</v>
      </c>
      <c r="E13" s="44" t="s">
        <v>18</v>
      </c>
      <c r="F13" s="45" t="s">
        <v>84</v>
      </c>
      <c r="G13" s="45" t="s">
        <v>19</v>
      </c>
      <c r="H13" s="45" t="s">
        <v>53</v>
      </c>
      <c r="I13" s="45" t="s">
        <v>56</v>
      </c>
      <c r="J13" s="45" t="s">
        <v>19</v>
      </c>
      <c r="K13" s="45" t="s">
        <v>53</v>
      </c>
      <c r="L13" s="45"/>
      <c r="M13" s="45"/>
    </row>
    <row r="14" spans="1:13" x14ac:dyDescent="0.3">
      <c r="A14" s="37" t="s">
        <v>20</v>
      </c>
      <c r="B14" s="37"/>
      <c r="C14" s="4" t="s">
        <v>55</v>
      </c>
      <c r="D14" s="2" t="s">
        <v>52</v>
      </c>
      <c r="E14" s="36">
        <v>165</v>
      </c>
      <c r="F14" s="50">
        <v>165</v>
      </c>
      <c r="G14" s="50" t="s">
        <v>92</v>
      </c>
      <c r="H14" s="55" t="s">
        <v>94</v>
      </c>
      <c r="I14" s="4">
        <v>200</v>
      </c>
      <c r="J14" t="s">
        <v>21</v>
      </c>
      <c r="K14" s="37" t="s">
        <v>104</v>
      </c>
      <c r="L14" s="37"/>
      <c r="M14" s="14"/>
    </row>
    <row r="15" spans="1:13" x14ac:dyDescent="0.3">
      <c r="A15" s="37" t="s">
        <v>22</v>
      </c>
      <c r="B15" s="37"/>
      <c r="C15" s="4" t="s">
        <v>55</v>
      </c>
      <c r="D15" s="2" t="s">
        <v>52</v>
      </c>
      <c r="E15" s="36" t="s">
        <v>105</v>
      </c>
      <c r="F15" s="47"/>
      <c r="G15" s="47"/>
      <c r="H15" s="47"/>
      <c r="I15" s="23" t="s">
        <v>105</v>
      </c>
      <c r="J15" t="s">
        <v>23</v>
      </c>
      <c r="K15" s="37" t="s">
        <v>104</v>
      </c>
      <c r="L15" s="37"/>
      <c r="M15" s="14"/>
    </row>
    <row r="16" spans="1:13" x14ac:dyDescent="0.3">
      <c r="A16" s="37" t="s">
        <v>24</v>
      </c>
      <c r="B16" s="37"/>
      <c r="C16" s="4" t="s">
        <v>55</v>
      </c>
      <c r="D16" s="23" t="s">
        <v>71</v>
      </c>
      <c r="E16" s="36" t="s">
        <v>106</v>
      </c>
      <c r="F16" s="48"/>
      <c r="G16" s="23" t="s">
        <v>102</v>
      </c>
      <c r="H16" s="48"/>
      <c r="I16" s="23" t="s">
        <v>106</v>
      </c>
      <c r="J16" t="s">
        <v>25</v>
      </c>
      <c r="K16" s="37" t="s">
        <v>107</v>
      </c>
      <c r="L16" s="37"/>
      <c r="M16" s="8"/>
    </row>
    <row r="17" spans="1:20" x14ac:dyDescent="0.3">
      <c r="A17" s="37" t="s">
        <v>26</v>
      </c>
      <c r="B17" s="37"/>
      <c r="C17" s="4" t="s">
        <v>55</v>
      </c>
      <c r="D17" s="23" t="s">
        <v>71</v>
      </c>
      <c r="E17" s="36" t="s">
        <v>108</v>
      </c>
      <c r="F17" s="23"/>
      <c r="G17" s="23"/>
      <c r="H17" s="23"/>
      <c r="I17" s="23" t="s">
        <v>108</v>
      </c>
      <c r="J17" t="s">
        <v>27</v>
      </c>
      <c r="K17" s="37" t="s">
        <v>107</v>
      </c>
      <c r="L17" s="37"/>
      <c r="M17" s="14"/>
    </row>
    <row r="18" spans="1:20" x14ac:dyDescent="0.3">
      <c r="A18" s="37" t="s">
        <v>28</v>
      </c>
      <c r="B18" s="37"/>
      <c r="C18" s="4" t="s">
        <v>59</v>
      </c>
      <c r="D18" s="23" t="s">
        <v>71</v>
      </c>
      <c r="E18" s="36" t="s">
        <v>109</v>
      </c>
      <c r="F18" s="51"/>
      <c r="G18" s="51"/>
      <c r="H18" s="51"/>
      <c r="I18" s="24" t="s">
        <v>109</v>
      </c>
      <c r="J18" t="s">
        <v>29</v>
      </c>
      <c r="K18" s="37" t="s">
        <v>104</v>
      </c>
      <c r="L18" s="37"/>
      <c r="M18" s="14"/>
      <c r="N18" s="18"/>
      <c r="O18" s="20"/>
      <c r="P18" s="19"/>
      <c r="R18" s="18"/>
      <c r="S18" s="20"/>
      <c r="T18" s="19"/>
    </row>
    <row r="19" spans="1:20" x14ac:dyDescent="0.3">
      <c r="A19" s="37" t="s">
        <v>30</v>
      </c>
      <c r="B19" s="37"/>
      <c r="C19" s="4" t="s">
        <v>59</v>
      </c>
      <c r="D19" s="23" t="s">
        <v>71</v>
      </c>
      <c r="E19" s="36">
        <v>8</v>
      </c>
      <c r="F19" s="52"/>
      <c r="G19" s="54" t="s">
        <v>91</v>
      </c>
      <c r="H19" s="52"/>
      <c r="I19" s="25">
        <v>8</v>
      </c>
      <c r="J19" s="3" t="s">
        <v>50</v>
      </c>
      <c r="K19" s="37"/>
      <c r="L19" s="37"/>
      <c r="M19" s="7"/>
      <c r="N19" s="18"/>
      <c r="O19" s="20"/>
      <c r="P19" s="19"/>
      <c r="R19" s="18"/>
      <c r="S19" s="20"/>
      <c r="T19" s="19"/>
    </row>
    <row r="20" spans="1:20" x14ac:dyDescent="0.3">
      <c r="A20" s="37" t="s">
        <v>51</v>
      </c>
      <c r="B20" s="37"/>
      <c r="C20" s="4" t="s">
        <v>59</v>
      </c>
      <c r="D20" s="23" t="s">
        <v>71</v>
      </c>
      <c r="E20" s="36" t="s">
        <v>71</v>
      </c>
      <c r="F20" s="22"/>
      <c r="G20" s="22"/>
      <c r="H20" s="22"/>
      <c r="I20" s="23" t="s">
        <v>71</v>
      </c>
      <c r="J20" t="s">
        <v>31</v>
      </c>
      <c r="K20" s="37"/>
      <c r="L20" s="37"/>
      <c r="M20" s="14"/>
    </row>
    <row r="21" spans="1:20" x14ac:dyDescent="0.3">
      <c r="A21" s="37" t="s">
        <v>32</v>
      </c>
      <c r="B21" s="37"/>
      <c r="C21" s="4" t="s">
        <v>55</v>
      </c>
      <c r="D21" s="2">
        <v>8.41</v>
      </c>
      <c r="E21" s="36">
        <v>10</v>
      </c>
      <c r="F21" s="2"/>
      <c r="G21" s="2"/>
      <c r="H21" s="2"/>
      <c r="I21" s="26">
        <v>10</v>
      </c>
      <c r="J21" t="s">
        <v>33</v>
      </c>
      <c r="K21" s="39" t="s">
        <v>110</v>
      </c>
      <c r="L21" s="39"/>
      <c r="M21" s="14"/>
    </row>
    <row r="22" spans="1:20" x14ac:dyDescent="0.3">
      <c r="A22" s="37" t="s">
        <v>34</v>
      </c>
      <c r="B22" s="37"/>
      <c r="C22" s="4" t="s">
        <v>55</v>
      </c>
      <c r="D22" s="27">
        <v>1.9</v>
      </c>
      <c r="E22" s="36" t="s">
        <v>72</v>
      </c>
      <c r="F22" s="2"/>
      <c r="G22" s="2"/>
      <c r="H22" s="2"/>
      <c r="I22" s="2" t="s">
        <v>72</v>
      </c>
      <c r="J22" t="s">
        <v>35</v>
      </c>
      <c r="K22" s="37" t="s">
        <v>68</v>
      </c>
      <c r="L22" s="37"/>
      <c r="M22" s="14"/>
    </row>
    <row r="23" spans="1:20" x14ac:dyDescent="0.3">
      <c r="A23" s="37" t="s">
        <v>36</v>
      </c>
      <c r="B23" s="37"/>
      <c r="C23" s="4" t="s">
        <v>55</v>
      </c>
      <c r="D23" s="47">
        <f>5.12-4.88</f>
        <v>0.24000000000000021</v>
      </c>
      <c r="E23" s="36">
        <v>1.3</v>
      </c>
      <c r="F23" s="2"/>
      <c r="G23" s="2"/>
      <c r="H23" s="2"/>
      <c r="I23" s="27">
        <v>1.3</v>
      </c>
      <c r="J23" t="s">
        <v>37</v>
      </c>
      <c r="K23" s="37" t="s">
        <v>104</v>
      </c>
      <c r="L23" s="37"/>
      <c r="M23" s="14"/>
    </row>
    <row r="24" spans="1:20" x14ac:dyDescent="0.3">
      <c r="A24" s="37" t="s">
        <v>38</v>
      </c>
      <c r="B24" s="37"/>
      <c r="C24" s="4" t="s">
        <v>55</v>
      </c>
      <c r="D24" s="2" t="s">
        <v>52</v>
      </c>
      <c r="E24" s="36">
        <v>13</v>
      </c>
      <c r="F24" s="2">
        <v>13</v>
      </c>
      <c r="G24" s="50" t="s">
        <v>95</v>
      </c>
      <c r="H24" s="55" t="s">
        <v>94</v>
      </c>
      <c r="I24" s="2">
        <v>19</v>
      </c>
      <c r="J24" t="s">
        <v>39</v>
      </c>
      <c r="K24" s="37" t="s">
        <v>104</v>
      </c>
      <c r="L24" s="37"/>
      <c r="M24" s="14"/>
    </row>
    <row r="25" spans="1:20" x14ac:dyDescent="0.3">
      <c r="A25" s="37" t="s">
        <v>40</v>
      </c>
      <c r="B25" s="37"/>
      <c r="C25" s="4" t="s">
        <v>55</v>
      </c>
      <c r="D25" s="2" t="s">
        <v>52</v>
      </c>
      <c r="E25" s="1">
        <v>37</v>
      </c>
      <c r="F25" s="31" t="s">
        <v>114</v>
      </c>
      <c r="G25" s="2" t="s">
        <v>113</v>
      </c>
      <c r="H25" s="31"/>
      <c r="I25" s="2">
        <v>37</v>
      </c>
      <c r="J25" t="s">
        <v>41</v>
      </c>
      <c r="K25" s="37" t="s">
        <v>104</v>
      </c>
      <c r="L25" s="37"/>
      <c r="M25" s="14"/>
    </row>
    <row r="26" spans="1:20" x14ac:dyDescent="0.3">
      <c r="A26" s="37" t="s">
        <v>43</v>
      </c>
      <c r="B26" s="37"/>
      <c r="C26" s="4" t="s">
        <v>55</v>
      </c>
      <c r="D26" s="2" t="s">
        <v>100</v>
      </c>
      <c r="E26" s="1" t="s">
        <v>125</v>
      </c>
      <c r="F26" s="31" t="s">
        <v>103</v>
      </c>
      <c r="G26" s="2" t="s">
        <v>99</v>
      </c>
      <c r="H26" s="2" t="s">
        <v>124</v>
      </c>
      <c r="I26" s="2">
        <v>9</v>
      </c>
      <c r="J26" t="s">
        <v>69</v>
      </c>
      <c r="K26" s="39" t="s">
        <v>111</v>
      </c>
      <c r="L26" s="39"/>
      <c r="M26" s="14"/>
    </row>
    <row r="27" spans="1:20" x14ac:dyDescent="0.3">
      <c r="A27" s="37" t="s">
        <v>73</v>
      </c>
      <c r="B27" s="37"/>
      <c r="C27" s="4" t="s">
        <v>59</v>
      </c>
      <c r="D27" s="2" t="s">
        <v>71</v>
      </c>
      <c r="E27" s="1" t="s">
        <v>116</v>
      </c>
      <c r="F27" s="2" t="s">
        <v>6</v>
      </c>
      <c r="G27" s="2" t="s">
        <v>115</v>
      </c>
      <c r="H27" s="2"/>
      <c r="I27" s="23">
        <v>4</v>
      </c>
      <c r="J27" t="s">
        <v>42</v>
      </c>
      <c r="K27" s="37"/>
      <c r="L27" s="37"/>
      <c r="M27" s="14"/>
    </row>
    <row r="28" spans="1:20" x14ac:dyDescent="0.3">
      <c r="A28" s="37" t="s">
        <v>74</v>
      </c>
      <c r="B28" s="37"/>
      <c r="C28" s="4" t="s">
        <v>59</v>
      </c>
      <c r="D28" s="2" t="s">
        <v>71</v>
      </c>
      <c r="E28" s="1" t="s">
        <v>117</v>
      </c>
      <c r="F28" s="53" t="s">
        <v>6</v>
      </c>
      <c r="G28" s="53"/>
      <c r="H28" s="53"/>
      <c r="I28" s="2">
        <v>0</v>
      </c>
      <c r="J28" t="s">
        <v>42</v>
      </c>
      <c r="K28" s="37" t="s">
        <v>77</v>
      </c>
      <c r="L28" s="37"/>
      <c r="M28" s="14"/>
    </row>
    <row r="29" spans="1:20" x14ac:dyDescent="0.3">
      <c r="A29" s="63" t="s">
        <v>75</v>
      </c>
      <c r="B29" s="63"/>
      <c r="C29" s="50" t="s">
        <v>59</v>
      </c>
      <c r="D29" s="50">
        <v>0</v>
      </c>
      <c r="E29" s="36">
        <v>2</v>
      </c>
      <c r="F29" s="2"/>
      <c r="G29" s="2"/>
      <c r="H29" s="2"/>
      <c r="I29" s="2">
        <v>6</v>
      </c>
      <c r="J29" t="s">
        <v>42</v>
      </c>
      <c r="K29" s="37"/>
      <c r="L29" s="37"/>
      <c r="M29" s="7"/>
    </row>
    <row r="30" spans="1:20" x14ac:dyDescent="0.3">
      <c r="A30" s="37" t="s">
        <v>44</v>
      </c>
      <c r="B30" s="37"/>
      <c r="C30" s="4" t="s">
        <v>59</v>
      </c>
      <c r="D30" s="2" t="s">
        <v>71</v>
      </c>
      <c r="E30" s="36" t="s">
        <v>71</v>
      </c>
      <c r="F30" s="2" t="s">
        <v>71</v>
      </c>
      <c r="G30" s="2"/>
      <c r="H30" s="2"/>
      <c r="I30" s="2" t="s">
        <v>71</v>
      </c>
      <c r="J30" t="s">
        <v>45</v>
      </c>
      <c r="K30" s="37"/>
      <c r="L30" s="37"/>
      <c r="M30" s="14"/>
    </row>
    <row r="31" spans="1:20" x14ac:dyDescent="0.3">
      <c r="A31" s="37" t="s">
        <v>46</v>
      </c>
      <c r="B31" s="37"/>
      <c r="C31" s="4" t="s">
        <v>55</v>
      </c>
      <c r="D31" s="2" t="s">
        <v>48</v>
      </c>
      <c r="E31" s="35">
        <v>1.6</v>
      </c>
      <c r="F31" s="2"/>
      <c r="G31" s="2"/>
      <c r="H31" s="2"/>
      <c r="I31" s="27">
        <v>1.6</v>
      </c>
      <c r="J31" t="s">
        <v>47</v>
      </c>
      <c r="K31" s="37"/>
      <c r="L31" s="37"/>
      <c r="M31" s="14"/>
    </row>
    <row r="32" spans="1:20" x14ac:dyDescent="0.3">
      <c r="A32" s="37" t="s">
        <v>63</v>
      </c>
      <c r="B32" s="37"/>
      <c r="C32" s="4" t="s">
        <v>59</v>
      </c>
      <c r="D32" s="2" t="s">
        <v>71</v>
      </c>
      <c r="E32" s="36" t="s">
        <v>71</v>
      </c>
      <c r="F32" s="2"/>
      <c r="G32" s="2"/>
      <c r="H32" s="2"/>
      <c r="I32" s="27">
        <v>4</v>
      </c>
      <c r="J32" t="s">
        <v>65</v>
      </c>
      <c r="K32" s="37"/>
      <c r="L32" s="37"/>
    </row>
    <row r="33" spans="1:13" x14ac:dyDescent="0.3">
      <c r="A33" s="37" t="s">
        <v>64</v>
      </c>
      <c r="B33" s="37"/>
      <c r="C33" s="4" t="s">
        <v>55</v>
      </c>
      <c r="D33" s="2" t="s">
        <v>48</v>
      </c>
      <c r="E33" s="35">
        <v>8</v>
      </c>
      <c r="F33" s="27"/>
      <c r="G33" s="27"/>
      <c r="H33" s="27"/>
      <c r="I33" s="27">
        <v>8</v>
      </c>
      <c r="J33" t="s">
        <v>112</v>
      </c>
      <c r="K33" s="37"/>
      <c r="L33" s="37"/>
    </row>
    <row r="34" spans="1:13" x14ac:dyDescent="0.3">
      <c r="A34" s="37" t="s">
        <v>96</v>
      </c>
      <c r="B34" s="37"/>
      <c r="C34" s="4" t="s">
        <v>55</v>
      </c>
      <c r="D34" s="2" t="s">
        <v>48</v>
      </c>
      <c r="E34" s="1" t="s">
        <v>118</v>
      </c>
      <c r="F34" s="2">
        <v>6</v>
      </c>
      <c r="G34" s="27" t="s">
        <v>98</v>
      </c>
      <c r="H34" s="62" t="s">
        <v>97</v>
      </c>
      <c r="I34" s="27">
        <v>8</v>
      </c>
      <c r="J34" t="s">
        <v>119</v>
      </c>
      <c r="K34" s="39" t="s">
        <v>120</v>
      </c>
      <c r="L34" s="39"/>
    </row>
    <row r="35" spans="1:13" ht="14.4" customHeight="1" x14ac:dyDescent="0.3">
      <c r="A35" s="37"/>
      <c r="B35" s="37"/>
      <c r="C35" s="4"/>
      <c r="D35" s="4"/>
      <c r="E35" s="13"/>
      <c r="F35" s="30"/>
      <c r="G35" s="30"/>
      <c r="H35" s="30"/>
      <c r="I35" s="4"/>
      <c r="K35" s="37"/>
      <c r="L35" s="37"/>
      <c r="M35" s="6"/>
    </row>
    <row r="36" spans="1:13" ht="14.4" customHeight="1" x14ac:dyDescent="0.3">
      <c r="A36" s="37"/>
      <c r="B36" s="37"/>
      <c r="C36" s="4"/>
      <c r="D36" s="38"/>
      <c r="E36" s="38"/>
      <c r="F36" s="38"/>
      <c r="G36" s="38"/>
      <c r="H36" s="38"/>
      <c r="I36" s="38"/>
      <c r="J36" s="13"/>
      <c r="K36" s="37"/>
      <c r="L36" s="37"/>
    </row>
    <row r="37" spans="1:13" x14ac:dyDescent="0.3">
      <c r="A37" s="37"/>
      <c r="B37" s="37"/>
      <c r="C37" s="4"/>
      <c r="D37" s="4"/>
      <c r="E37" s="17"/>
      <c r="F37" s="17"/>
      <c r="G37" s="17"/>
      <c r="H37" s="17"/>
      <c r="I37" s="16"/>
      <c r="K37" s="37"/>
      <c r="L37" s="37"/>
      <c r="M37" s="14"/>
    </row>
    <row r="38" spans="1:13" x14ac:dyDescent="0.3">
      <c r="A38" s="37"/>
      <c r="B38" s="37"/>
      <c r="C38" s="4"/>
      <c r="D38" s="4"/>
      <c r="E38" s="13"/>
      <c r="F38" s="30"/>
      <c r="G38" s="30"/>
      <c r="H38" s="30"/>
      <c r="I38" s="4"/>
      <c r="K38" s="37"/>
      <c r="L38" s="37"/>
      <c r="M38" s="14"/>
    </row>
    <row r="39" spans="1:13" x14ac:dyDescent="0.3">
      <c r="A39" s="37"/>
      <c r="B39" s="37"/>
      <c r="C39" s="4"/>
      <c r="D39" s="4"/>
      <c r="E39" s="13"/>
      <c r="F39" s="30"/>
      <c r="G39" s="30"/>
      <c r="H39" s="30"/>
      <c r="I39" s="4"/>
      <c r="K39" s="37"/>
      <c r="L39" s="37"/>
      <c r="M39" s="14"/>
    </row>
    <row r="40" spans="1:13" x14ac:dyDescent="0.3">
      <c r="A40" s="37"/>
      <c r="B40" s="37"/>
      <c r="C40" s="4"/>
      <c r="D40" s="4"/>
      <c r="E40" s="13"/>
      <c r="F40" s="30"/>
      <c r="G40" s="30"/>
      <c r="H40" s="30"/>
      <c r="I40" s="4"/>
      <c r="K40" s="37"/>
      <c r="L40" s="37"/>
      <c r="M40" s="14"/>
    </row>
    <row r="41" spans="1:13" x14ac:dyDescent="0.3">
      <c r="A41" s="37"/>
      <c r="B41" s="37"/>
      <c r="C41" s="4"/>
      <c r="D41" s="4"/>
      <c r="E41" s="13"/>
      <c r="F41" s="30"/>
      <c r="G41" s="30"/>
      <c r="H41" s="30"/>
      <c r="I41" s="4"/>
      <c r="K41" s="37"/>
      <c r="L41" s="37"/>
      <c r="M41" s="14"/>
    </row>
    <row r="42" spans="1:13" x14ac:dyDescent="0.3">
      <c r="A42" s="37"/>
      <c r="B42" s="37"/>
      <c r="C42" s="4"/>
      <c r="D42" s="4"/>
      <c r="E42" s="13"/>
      <c r="F42" s="30"/>
      <c r="G42" s="30"/>
      <c r="H42" s="30"/>
      <c r="I42" s="4"/>
      <c r="K42" s="37"/>
      <c r="L42" s="37"/>
      <c r="M42" s="14"/>
    </row>
    <row r="43" spans="1:13" x14ac:dyDescent="0.3">
      <c r="A43" s="37"/>
      <c r="B43" s="37"/>
      <c r="C43" s="4"/>
      <c r="D43" s="4"/>
      <c r="E43" s="13"/>
      <c r="F43" s="30"/>
      <c r="G43" s="30"/>
      <c r="H43" s="30"/>
      <c r="I43" s="4"/>
      <c r="K43" s="37"/>
      <c r="L43" s="37"/>
      <c r="M43" s="14"/>
    </row>
    <row r="44" spans="1:13" x14ac:dyDescent="0.3">
      <c r="A44" s="37"/>
      <c r="B44" s="37"/>
      <c r="C44" s="4"/>
      <c r="D44" s="4"/>
      <c r="E44" s="13"/>
      <c r="F44" s="30"/>
      <c r="G44" s="30"/>
      <c r="H44" s="30"/>
      <c r="I44" s="4"/>
      <c r="K44" s="37"/>
      <c r="L44" s="37"/>
      <c r="M44" s="14"/>
    </row>
    <row r="45" spans="1:13" x14ac:dyDescent="0.3">
      <c r="A45" s="37"/>
      <c r="B45" s="37"/>
      <c r="C45" s="4"/>
      <c r="D45" s="4"/>
      <c r="E45" s="13"/>
      <c r="F45" s="30"/>
      <c r="G45" s="30"/>
      <c r="H45" s="30"/>
      <c r="I45" s="4"/>
      <c r="K45" s="37"/>
      <c r="L45" s="37"/>
      <c r="M45" s="14"/>
    </row>
    <row r="46" spans="1:13" x14ac:dyDescent="0.3">
      <c r="C46" s="4"/>
      <c r="D46" s="4"/>
      <c r="E46" s="13"/>
      <c r="F46" s="30"/>
      <c r="G46" s="30"/>
      <c r="H46" s="30"/>
      <c r="I46" s="4"/>
      <c r="K46" s="37"/>
      <c r="L46" s="37"/>
      <c r="M46" s="14"/>
    </row>
  </sheetData>
  <mergeCells count="79">
    <mergeCell ref="D4:E4"/>
    <mergeCell ref="C1:I1"/>
    <mergeCell ref="D2:E2"/>
    <mergeCell ref="D3:E3"/>
    <mergeCell ref="D5:E5"/>
    <mergeCell ref="D6:E6"/>
    <mergeCell ref="D7:E7"/>
    <mergeCell ref="D8:E8"/>
    <mergeCell ref="D9:E9"/>
    <mergeCell ref="D10:E10"/>
    <mergeCell ref="D12:I12"/>
    <mergeCell ref="A13:B13"/>
    <mergeCell ref="K14:L14"/>
    <mergeCell ref="A14:B14"/>
    <mergeCell ref="K15:L15"/>
    <mergeCell ref="A15:B15"/>
    <mergeCell ref="K16:L16"/>
    <mergeCell ref="A16:B16"/>
    <mergeCell ref="K17:L17"/>
    <mergeCell ref="A17:B17"/>
    <mergeCell ref="A18:B18"/>
    <mergeCell ref="K19:L19"/>
    <mergeCell ref="A19:B19"/>
    <mergeCell ref="K20:L20"/>
    <mergeCell ref="A20:B20"/>
    <mergeCell ref="K18:L18"/>
    <mergeCell ref="A21:B21"/>
    <mergeCell ref="K22:L22"/>
    <mergeCell ref="A22:B22"/>
    <mergeCell ref="K23:L23"/>
    <mergeCell ref="A23:B23"/>
    <mergeCell ref="K21:L21"/>
    <mergeCell ref="A24:B24"/>
    <mergeCell ref="K25:L25"/>
    <mergeCell ref="A25:B25"/>
    <mergeCell ref="K26:L26"/>
    <mergeCell ref="A26:B26"/>
    <mergeCell ref="K24:L24"/>
    <mergeCell ref="K35:L35"/>
    <mergeCell ref="A27:B27"/>
    <mergeCell ref="K28:L28"/>
    <mergeCell ref="A28:B28"/>
    <mergeCell ref="K29:L29"/>
    <mergeCell ref="K30:L30"/>
    <mergeCell ref="A30:B30"/>
    <mergeCell ref="K31:L31"/>
    <mergeCell ref="K27:L27"/>
    <mergeCell ref="A31:B31"/>
    <mergeCell ref="K32:L32"/>
    <mergeCell ref="A32:B32"/>
    <mergeCell ref="K34:L34"/>
    <mergeCell ref="A34:B34"/>
    <mergeCell ref="A33:B33"/>
    <mergeCell ref="K33:L33"/>
    <mergeCell ref="K40:L40"/>
    <mergeCell ref="K41:L41"/>
    <mergeCell ref="A41:B41"/>
    <mergeCell ref="K42:L42"/>
    <mergeCell ref="D36:I36"/>
    <mergeCell ref="K36:L36"/>
    <mergeCell ref="A36:B36"/>
    <mergeCell ref="K37:L37"/>
    <mergeCell ref="A37:B37"/>
    <mergeCell ref="K38:L38"/>
    <mergeCell ref="D11:E11"/>
    <mergeCell ref="A45:B45"/>
    <mergeCell ref="K46:L46"/>
    <mergeCell ref="A29:B29"/>
    <mergeCell ref="A35:B35"/>
    <mergeCell ref="A40:B40"/>
    <mergeCell ref="A42:B42"/>
    <mergeCell ref="K43:L43"/>
    <mergeCell ref="A43:B43"/>
    <mergeCell ref="K44:L44"/>
    <mergeCell ref="A44:B44"/>
    <mergeCell ref="K45:L45"/>
    <mergeCell ref="A38:B38"/>
    <mergeCell ref="K39:L39"/>
    <mergeCell ref="A39:B39"/>
  </mergeCells>
  <pageMargins left="0.25" right="0.25" top="0.75" bottom="0.75" header="0.3" footer="0.3"/>
  <pageSetup scale="6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FBC73-CC9F-47E0-8645-D43D88E1D2E2}">
  <sheetPr>
    <pageSetUpPr fitToPage="1"/>
  </sheetPr>
  <dimension ref="A1:T47"/>
  <sheetViews>
    <sheetView view="pageBreakPreview" topLeftCell="A10" zoomScale="115" zoomScaleNormal="115" zoomScaleSheetLayoutView="115" workbookViewId="0">
      <selection activeCell="A2" sqref="A2"/>
    </sheetView>
  </sheetViews>
  <sheetFormatPr defaultRowHeight="14.4" x14ac:dyDescent="0.3"/>
  <cols>
    <col min="1" max="1" width="16.77734375" bestFit="1" customWidth="1"/>
    <col min="2" max="2" width="13" bestFit="1" customWidth="1"/>
    <col min="3" max="3" width="9.44140625" bestFit="1" customWidth="1"/>
    <col min="4" max="4" width="9.109375" bestFit="1" customWidth="1"/>
    <col min="5" max="5" width="13.33203125" customWidth="1"/>
    <col min="6" max="6" width="9.21875" customWidth="1"/>
    <col min="7" max="7" width="12.77734375" customWidth="1"/>
    <col min="8" max="8" width="25.21875" customWidth="1"/>
    <col min="9" max="9" width="9.33203125" customWidth="1"/>
    <col min="10" max="10" width="10.88671875" bestFit="1" customWidth="1"/>
    <col min="11" max="11" width="23.77734375" customWidth="1"/>
    <col min="12" max="12" width="20.88671875" hidden="1" customWidth="1"/>
    <col min="13" max="13" width="17.33203125" customWidth="1"/>
    <col min="14" max="14" width="10.109375" bestFit="1" customWidth="1"/>
    <col min="16" max="16" width="10.109375" bestFit="1" customWidth="1"/>
    <col min="17" max="17" width="9.77734375" bestFit="1" customWidth="1"/>
    <col min="18" max="18" width="12.6640625" customWidth="1"/>
    <col min="19" max="19" width="9.88671875" customWidth="1"/>
    <col min="20" max="20" width="11.44140625" customWidth="1"/>
  </cols>
  <sheetData>
    <row r="1" spans="1:13" x14ac:dyDescent="0.3">
      <c r="C1" s="38" t="s">
        <v>0</v>
      </c>
      <c r="D1" s="38"/>
      <c r="E1" s="38"/>
      <c r="F1" s="38"/>
      <c r="G1" s="38"/>
      <c r="H1" s="38"/>
      <c r="I1" s="38"/>
    </row>
    <row r="2" spans="1:13" x14ac:dyDescent="0.3">
      <c r="A2" t="s">
        <v>1</v>
      </c>
      <c r="B2" s="30" t="s">
        <v>85</v>
      </c>
      <c r="D2" s="37" t="s">
        <v>2</v>
      </c>
      <c r="E2" s="37"/>
      <c r="F2" s="11" t="s">
        <v>87</v>
      </c>
      <c r="G2" s="11"/>
      <c r="H2" s="11"/>
      <c r="I2" s="11"/>
      <c r="J2" s="11"/>
      <c r="K2" s="11"/>
      <c r="L2" s="11"/>
      <c r="M2" s="11"/>
    </row>
    <row r="3" spans="1:13" x14ac:dyDescent="0.3">
      <c r="A3" t="s">
        <v>3</v>
      </c>
      <c r="B3" s="30">
        <v>109344</v>
      </c>
      <c r="D3" s="37" t="s">
        <v>4</v>
      </c>
      <c r="E3" s="37"/>
      <c r="F3" s="11" t="s">
        <v>60</v>
      </c>
      <c r="G3" s="11"/>
      <c r="H3" s="11"/>
      <c r="I3" s="11"/>
      <c r="J3" s="11"/>
      <c r="K3" s="11"/>
      <c r="L3" s="11"/>
      <c r="M3" s="11"/>
    </row>
    <row r="4" spans="1:13" x14ac:dyDescent="0.3">
      <c r="A4" t="s">
        <v>66</v>
      </c>
      <c r="B4" s="30" t="s">
        <v>86</v>
      </c>
      <c r="D4" s="37" t="s">
        <v>7</v>
      </c>
      <c r="E4" s="37"/>
      <c r="F4" s="11" t="s">
        <v>88</v>
      </c>
      <c r="G4" s="11"/>
      <c r="H4" s="11"/>
      <c r="I4" s="11"/>
      <c r="J4" s="11"/>
      <c r="K4" s="11"/>
      <c r="L4" s="11"/>
      <c r="M4" s="11"/>
    </row>
    <row r="5" spans="1:13" x14ac:dyDescent="0.3">
      <c r="A5" t="s">
        <v>8</v>
      </c>
      <c r="B5" s="32">
        <v>30</v>
      </c>
      <c r="D5" s="37" t="s">
        <v>61</v>
      </c>
      <c r="E5" s="37"/>
      <c r="F5" s="40" t="s">
        <v>76</v>
      </c>
      <c r="G5" s="40"/>
      <c r="H5" s="40"/>
      <c r="I5" s="40"/>
      <c r="J5" s="40"/>
      <c r="K5" s="40"/>
      <c r="L5" s="40"/>
      <c r="M5" s="11"/>
    </row>
    <row r="6" spans="1:13" s="5" customFormat="1" ht="14.4" customHeight="1" x14ac:dyDescent="0.3">
      <c r="A6" s="10" t="s">
        <v>57</v>
      </c>
      <c r="B6" s="33" t="s">
        <v>78</v>
      </c>
      <c r="D6" s="37" t="s">
        <v>9</v>
      </c>
      <c r="E6" s="37"/>
      <c r="F6" s="11" t="s">
        <v>123</v>
      </c>
      <c r="G6" s="11"/>
      <c r="H6" s="11"/>
      <c r="I6" s="11"/>
      <c r="J6" s="11"/>
      <c r="K6" s="11"/>
      <c r="L6" s="11"/>
      <c r="M6" s="12"/>
    </row>
    <row r="7" spans="1:13" s="5" customFormat="1" ht="14.4" customHeight="1" x14ac:dyDescent="0.3">
      <c r="A7" s="10" t="s">
        <v>58</v>
      </c>
      <c r="B7" s="33"/>
      <c r="D7" s="37" t="s">
        <v>11</v>
      </c>
      <c r="E7" s="37"/>
      <c r="F7" s="11" t="s">
        <v>123</v>
      </c>
      <c r="G7" s="11"/>
      <c r="H7" s="11"/>
      <c r="I7" s="11"/>
      <c r="J7" s="11"/>
      <c r="K7" s="11"/>
      <c r="L7" s="11"/>
      <c r="M7" s="9"/>
    </row>
    <row r="8" spans="1:13" ht="14.4" customHeight="1" x14ac:dyDescent="0.3">
      <c r="A8" t="s">
        <v>10</v>
      </c>
      <c r="B8" s="34">
        <v>0</v>
      </c>
      <c r="D8" s="37" t="s">
        <v>13</v>
      </c>
      <c r="E8" s="37"/>
      <c r="F8" s="11" t="s">
        <v>49</v>
      </c>
      <c r="G8" s="11"/>
      <c r="H8" s="11"/>
      <c r="I8" s="11"/>
      <c r="J8" s="11"/>
      <c r="K8" s="11"/>
      <c r="L8" s="11"/>
      <c r="M8" s="11"/>
    </row>
    <row r="9" spans="1:13" x14ac:dyDescent="0.3">
      <c r="A9" t="s">
        <v>67</v>
      </c>
      <c r="B9" s="30" t="s">
        <v>6</v>
      </c>
      <c r="D9" s="37" t="s">
        <v>12</v>
      </c>
      <c r="E9" s="37"/>
      <c r="F9" s="11" t="s">
        <v>59</v>
      </c>
      <c r="G9" s="11"/>
      <c r="H9" s="11"/>
      <c r="I9" s="11"/>
      <c r="J9" s="11"/>
      <c r="K9" s="11"/>
      <c r="L9" s="11"/>
      <c r="M9" s="11"/>
    </row>
    <row r="10" spans="1:13" x14ac:dyDescent="0.3">
      <c r="A10" t="s">
        <v>14</v>
      </c>
      <c r="B10" s="30" t="s">
        <v>83</v>
      </c>
      <c r="D10" s="37" t="s">
        <v>5</v>
      </c>
      <c r="E10" s="37"/>
      <c r="F10" s="11" t="s">
        <v>52</v>
      </c>
      <c r="G10" s="11"/>
      <c r="H10" s="11"/>
      <c r="I10" s="11"/>
      <c r="J10" s="11"/>
      <c r="K10" s="11"/>
      <c r="L10" s="11"/>
      <c r="M10" s="29"/>
    </row>
    <row r="11" spans="1:13" x14ac:dyDescent="0.3">
      <c r="B11" s="30"/>
      <c r="D11" s="37" t="s">
        <v>15</v>
      </c>
      <c r="E11" s="37"/>
      <c r="F11" s="11" t="s">
        <v>121</v>
      </c>
      <c r="G11" s="11"/>
      <c r="H11" s="11"/>
      <c r="I11" s="11"/>
      <c r="J11" s="11"/>
      <c r="K11" s="11"/>
      <c r="L11" s="11"/>
      <c r="M11" s="29"/>
    </row>
    <row r="12" spans="1:13" x14ac:dyDescent="0.3">
      <c r="D12" s="38" t="s">
        <v>54</v>
      </c>
      <c r="E12" s="38"/>
      <c r="F12" s="38"/>
      <c r="G12" s="38"/>
      <c r="H12" s="38"/>
      <c r="I12" s="38"/>
    </row>
    <row r="13" spans="1:13" s="46" customFormat="1" ht="28.8" x14ac:dyDescent="0.3">
      <c r="A13" s="41" t="s">
        <v>16</v>
      </c>
      <c r="B13" s="41"/>
      <c r="C13" s="42" t="s">
        <v>62</v>
      </c>
      <c r="D13" s="43" t="s">
        <v>17</v>
      </c>
      <c r="E13" s="44" t="s">
        <v>18</v>
      </c>
      <c r="F13" s="45" t="s">
        <v>84</v>
      </c>
      <c r="G13" s="45" t="s">
        <v>19</v>
      </c>
      <c r="H13" s="45" t="s">
        <v>53</v>
      </c>
      <c r="I13" s="45" t="s">
        <v>56</v>
      </c>
      <c r="J13" s="45" t="s">
        <v>19</v>
      </c>
      <c r="K13" s="45" t="s">
        <v>53</v>
      </c>
      <c r="L13" s="45"/>
      <c r="M13" s="45"/>
    </row>
    <row r="14" spans="1:13" x14ac:dyDescent="0.3">
      <c r="A14" s="37" t="s">
        <v>20</v>
      </c>
      <c r="B14" s="37"/>
      <c r="C14" s="4" t="s">
        <v>55</v>
      </c>
      <c r="D14" s="2" t="s">
        <v>52</v>
      </c>
      <c r="E14" s="36">
        <v>165</v>
      </c>
      <c r="F14" s="50">
        <v>165</v>
      </c>
      <c r="G14" s="50" t="s">
        <v>92</v>
      </c>
      <c r="H14" s="55" t="s">
        <v>94</v>
      </c>
      <c r="I14" s="4">
        <v>200</v>
      </c>
      <c r="J14" t="s">
        <v>21</v>
      </c>
      <c r="K14" s="37" t="s">
        <v>104</v>
      </c>
      <c r="L14" s="37"/>
      <c r="M14" s="28"/>
    </row>
    <row r="15" spans="1:13" x14ac:dyDescent="0.3">
      <c r="A15" s="37" t="s">
        <v>22</v>
      </c>
      <c r="B15" s="37"/>
      <c r="C15" s="4" t="s">
        <v>55</v>
      </c>
      <c r="D15" s="2" t="s">
        <v>52</v>
      </c>
      <c r="E15" s="36" t="s">
        <v>105</v>
      </c>
      <c r="F15" s="47"/>
      <c r="H15" s="7"/>
      <c r="I15" s="23" t="s">
        <v>105</v>
      </c>
      <c r="J15" t="s">
        <v>23</v>
      </c>
      <c r="K15" s="37" t="s">
        <v>104</v>
      </c>
      <c r="L15" s="37"/>
      <c r="M15" s="28"/>
    </row>
    <row r="16" spans="1:13" x14ac:dyDescent="0.3">
      <c r="A16" s="37" t="s">
        <v>24</v>
      </c>
      <c r="B16" s="37"/>
      <c r="C16" s="4" t="s">
        <v>55</v>
      </c>
      <c r="D16" s="2" t="s">
        <v>52</v>
      </c>
      <c r="E16" s="36" t="s">
        <v>106</v>
      </c>
      <c r="F16" s="48"/>
      <c r="G16" s="50" t="s">
        <v>93</v>
      </c>
      <c r="H16" s="56"/>
      <c r="I16" s="23" t="s">
        <v>106</v>
      </c>
      <c r="J16" t="s">
        <v>25</v>
      </c>
      <c r="K16" s="37" t="s">
        <v>107</v>
      </c>
      <c r="L16" s="37"/>
      <c r="M16" s="8"/>
    </row>
    <row r="17" spans="1:20" x14ac:dyDescent="0.3">
      <c r="A17" s="37" t="s">
        <v>26</v>
      </c>
      <c r="B17" s="37"/>
      <c r="C17" s="4" t="s">
        <v>55</v>
      </c>
      <c r="D17" s="2" t="s">
        <v>52</v>
      </c>
      <c r="E17" s="36" t="s">
        <v>108</v>
      </c>
      <c r="F17" s="23"/>
      <c r="G17" s="23"/>
      <c r="H17" s="57"/>
      <c r="I17" s="23" t="s">
        <v>108</v>
      </c>
      <c r="J17" t="s">
        <v>27</v>
      </c>
      <c r="K17" s="37" t="s">
        <v>107</v>
      </c>
      <c r="L17" s="37"/>
      <c r="M17" s="28"/>
    </row>
    <row r="18" spans="1:20" x14ac:dyDescent="0.3">
      <c r="A18" s="37" t="s">
        <v>28</v>
      </c>
      <c r="B18" s="37"/>
      <c r="C18" s="4" t="s">
        <v>59</v>
      </c>
      <c r="D18" s="23" t="s">
        <v>71</v>
      </c>
      <c r="E18" s="36" t="s">
        <v>109</v>
      </c>
      <c r="F18" s="51"/>
      <c r="G18" s="51"/>
      <c r="H18" s="58"/>
      <c r="I18" s="24" t="s">
        <v>109</v>
      </c>
      <c r="J18" t="s">
        <v>29</v>
      </c>
      <c r="K18" s="37" t="s">
        <v>104</v>
      </c>
      <c r="L18" s="37"/>
      <c r="M18" s="28"/>
      <c r="N18" s="18"/>
      <c r="O18" s="20"/>
      <c r="P18" s="19"/>
      <c r="R18" s="18"/>
      <c r="S18" s="20"/>
      <c r="T18" s="19"/>
    </row>
    <row r="19" spans="1:20" x14ac:dyDescent="0.3">
      <c r="A19" s="37" t="s">
        <v>30</v>
      </c>
      <c r="B19" s="37"/>
      <c r="C19" s="4" t="s">
        <v>59</v>
      </c>
      <c r="D19" s="23" t="s">
        <v>71</v>
      </c>
      <c r="E19" s="36">
        <v>8</v>
      </c>
      <c r="F19" s="52"/>
      <c r="G19" s="54" t="s">
        <v>91</v>
      </c>
      <c r="H19" s="59"/>
      <c r="I19" s="25">
        <v>8</v>
      </c>
      <c r="J19" s="3" t="s">
        <v>50</v>
      </c>
      <c r="K19" s="37"/>
      <c r="L19" s="37"/>
      <c r="M19" s="7"/>
      <c r="N19" s="18"/>
      <c r="O19" s="20"/>
      <c r="P19" s="19"/>
      <c r="R19" s="18"/>
      <c r="S19" s="20"/>
      <c r="T19" s="19"/>
    </row>
    <row r="20" spans="1:20" x14ac:dyDescent="0.3">
      <c r="A20" s="37" t="s">
        <v>51</v>
      </c>
      <c r="B20" s="37"/>
      <c r="C20" s="4" t="s">
        <v>59</v>
      </c>
      <c r="D20" s="23" t="s">
        <v>71</v>
      </c>
      <c r="E20" s="36" t="s">
        <v>71</v>
      </c>
      <c r="F20" s="22"/>
      <c r="G20" s="22"/>
      <c r="H20" s="60"/>
      <c r="I20" s="23" t="s">
        <v>71</v>
      </c>
      <c r="J20" t="s">
        <v>31</v>
      </c>
      <c r="K20" s="37"/>
      <c r="L20" s="37"/>
      <c r="M20" s="28"/>
    </row>
    <row r="21" spans="1:20" x14ac:dyDescent="0.3">
      <c r="A21" s="37" t="s">
        <v>32</v>
      </c>
      <c r="B21" s="37"/>
      <c r="C21" s="4" t="s">
        <v>55</v>
      </c>
      <c r="D21" s="27">
        <v>2.5</v>
      </c>
      <c r="E21" s="36">
        <v>10</v>
      </c>
      <c r="F21" s="2"/>
      <c r="G21" s="2"/>
      <c r="H21" s="31"/>
      <c r="I21" s="26">
        <v>10</v>
      </c>
      <c r="J21" t="s">
        <v>33</v>
      </c>
      <c r="K21" s="39" t="s">
        <v>110</v>
      </c>
      <c r="L21" s="39"/>
      <c r="M21" s="28"/>
    </row>
    <row r="22" spans="1:20" x14ac:dyDescent="0.3">
      <c r="A22" s="37" t="s">
        <v>34</v>
      </c>
      <c r="B22" s="37"/>
      <c r="C22" s="4" t="s">
        <v>55</v>
      </c>
      <c r="D22" s="2">
        <v>1.23</v>
      </c>
      <c r="E22" s="36" t="s">
        <v>72</v>
      </c>
      <c r="F22" s="2"/>
      <c r="G22" s="2"/>
      <c r="H22" s="31"/>
      <c r="I22" s="2" t="s">
        <v>72</v>
      </c>
      <c r="J22" t="s">
        <v>35</v>
      </c>
      <c r="K22" s="37" t="s">
        <v>68</v>
      </c>
      <c r="L22" s="37"/>
      <c r="M22" s="28"/>
    </row>
    <row r="23" spans="1:20" x14ac:dyDescent="0.3">
      <c r="A23" s="37" t="s">
        <v>36</v>
      </c>
      <c r="B23" s="37"/>
      <c r="C23" s="4" t="s">
        <v>55</v>
      </c>
      <c r="D23" s="2" t="s">
        <v>71</v>
      </c>
      <c r="E23" s="36">
        <v>1.3</v>
      </c>
      <c r="F23" s="2"/>
      <c r="G23" s="2"/>
      <c r="H23" s="31"/>
      <c r="I23" s="27">
        <v>1.3</v>
      </c>
      <c r="J23" t="s">
        <v>37</v>
      </c>
      <c r="K23" s="37" t="s">
        <v>104</v>
      </c>
      <c r="L23" s="37"/>
      <c r="M23" s="28"/>
    </row>
    <row r="24" spans="1:20" x14ac:dyDescent="0.3">
      <c r="A24" s="37" t="s">
        <v>38</v>
      </c>
      <c r="B24" s="37"/>
      <c r="C24" s="4" t="s">
        <v>55</v>
      </c>
      <c r="D24" s="2" t="s">
        <v>52</v>
      </c>
      <c r="E24" s="36">
        <v>13</v>
      </c>
      <c r="F24" s="2">
        <v>13</v>
      </c>
      <c r="G24" s="50" t="s">
        <v>95</v>
      </c>
      <c r="H24" s="55" t="s">
        <v>94</v>
      </c>
      <c r="I24" s="2">
        <v>19</v>
      </c>
      <c r="J24" t="s">
        <v>39</v>
      </c>
      <c r="K24" s="37" t="s">
        <v>104</v>
      </c>
      <c r="L24" s="37"/>
      <c r="M24" s="28"/>
    </row>
    <row r="25" spans="1:20" x14ac:dyDescent="0.3">
      <c r="A25" s="37" t="s">
        <v>40</v>
      </c>
      <c r="B25" s="37"/>
      <c r="C25" s="4" t="s">
        <v>55</v>
      </c>
      <c r="D25" s="2" t="s">
        <v>52</v>
      </c>
      <c r="E25" s="1">
        <v>37</v>
      </c>
      <c r="F25" s="31" t="s">
        <v>114</v>
      </c>
      <c r="G25" s="2" t="s">
        <v>113</v>
      </c>
      <c r="H25" s="31"/>
      <c r="I25" s="2">
        <v>37</v>
      </c>
      <c r="J25" t="s">
        <v>41</v>
      </c>
      <c r="K25" s="37" t="s">
        <v>104</v>
      </c>
      <c r="L25" s="37"/>
      <c r="M25" s="28"/>
    </row>
    <row r="26" spans="1:20" x14ac:dyDescent="0.3">
      <c r="A26" s="37" t="s">
        <v>43</v>
      </c>
      <c r="B26" s="37"/>
      <c r="C26" s="4" t="s">
        <v>55</v>
      </c>
      <c r="D26" s="2" t="s">
        <v>101</v>
      </c>
      <c r="E26" s="21" t="s">
        <v>126</v>
      </c>
      <c r="F26" s="2">
        <v>9</v>
      </c>
      <c r="G26" s="2" t="s">
        <v>90</v>
      </c>
      <c r="H26" s="31" t="s">
        <v>89</v>
      </c>
      <c r="I26" s="2">
        <v>9</v>
      </c>
      <c r="J26" t="s">
        <v>69</v>
      </c>
      <c r="K26" s="39" t="s">
        <v>111</v>
      </c>
      <c r="L26" s="39"/>
      <c r="M26" s="28"/>
    </row>
    <row r="27" spans="1:20" x14ac:dyDescent="0.3">
      <c r="A27" s="37" t="s">
        <v>73</v>
      </c>
      <c r="B27" s="37"/>
      <c r="C27" s="4" t="s">
        <v>59</v>
      </c>
      <c r="D27" s="2" t="s">
        <v>71</v>
      </c>
      <c r="E27" s="1" t="s">
        <v>116</v>
      </c>
      <c r="F27" s="2" t="s">
        <v>6</v>
      </c>
      <c r="G27" s="2" t="s">
        <v>115</v>
      </c>
      <c r="H27" s="31"/>
      <c r="I27" s="23">
        <v>4</v>
      </c>
      <c r="J27" t="s">
        <v>42</v>
      </c>
      <c r="K27" s="37"/>
      <c r="L27" s="37"/>
      <c r="M27" s="28"/>
    </row>
    <row r="28" spans="1:20" x14ac:dyDescent="0.3">
      <c r="A28" s="37" t="s">
        <v>74</v>
      </c>
      <c r="B28" s="37"/>
      <c r="C28" s="4" t="s">
        <v>59</v>
      </c>
      <c r="D28" s="2" t="s">
        <v>52</v>
      </c>
      <c r="E28" s="1" t="s">
        <v>117</v>
      </c>
      <c r="F28" s="2">
        <v>0</v>
      </c>
      <c r="G28" s="53"/>
      <c r="H28" s="61"/>
      <c r="I28" s="2">
        <v>0</v>
      </c>
      <c r="J28" t="s">
        <v>42</v>
      </c>
      <c r="K28" s="37" t="s">
        <v>77</v>
      </c>
      <c r="L28" s="37"/>
      <c r="M28" s="28"/>
    </row>
    <row r="29" spans="1:20" x14ac:dyDescent="0.3">
      <c r="A29" s="63" t="s">
        <v>75</v>
      </c>
      <c r="B29" s="63"/>
      <c r="C29" s="50" t="s">
        <v>59</v>
      </c>
      <c r="D29" s="50">
        <v>0</v>
      </c>
      <c r="E29" s="36">
        <v>2</v>
      </c>
      <c r="F29" s="2"/>
      <c r="G29" s="2"/>
      <c r="H29" s="31"/>
      <c r="I29" s="2">
        <v>6</v>
      </c>
      <c r="J29" t="s">
        <v>42</v>
      </c>
      <c r="K29" s="37"/>
      <c r="L29" s="37"/>
      <c r="M29" s="7"/>
    </row>
    <row r="30" spans="1:20" x14ac:dyDescent="0.3">
      <c r="A30" s="37" t="s">
        <v>44</v>
      </c>
      <c r="B30" s="37"/>
      <c r="C30" s="4" t="s">
        <v>59</v>
      </c>
      <c r="D30" s="2" t="s">
        <v>71</v>
      </c>
      <c r="E30" s="36" t="s">
        <v>71</v>
      </c>
      <c r="F30" s="2" t="s">
        <v>71</v>
      </c>
      <c r="G30" s="2"/>
      <c r="H30" s="31"/>
      <c r="I30" s="2" t="s">
        <v>71</v>
      </c>
      <c r="J30" t="s">
        <v>45</v>
      </c>
      <c r="K30" s="37"/>
      <c r="L30" s="37"/>
      <c r="M30" s="28"/>
    </row>
    <row r="31" spans="1:20" x14ac:dyDescent="0.3">
      <c r="A31" s="37" t="s">
        <v>46</v>
      </c>
      <c r="B31" s="37"/>
      <c r="C31" s="4" t="s">
        <v>55</v>
      </c>
      <c r="D31" s="2" t="s">
        <v>48</v>
      </c>
      <c r="E31" s="35">
        <v>1.6</v>
      </c>
      <c r="F31" s="2"/>
      <c r="G31" s="2"/>
      <c r="H31" s="31"/>
      <c r="I31" s="27">
        <v>1.6</v>
      </c>
      <c r="J31" t="s">
        <v>47</v>
      </c>
      <c r="K31" s="37"/>
      <c r="L31" s="37"/>
      <c r="M31" s="28"/>
    </row>
    <row r="32" spans="1:20" x14ac:dyDescent="0.3">
      <c r="A32" s="37" t="s">
        <v>63</v>
      </c>
      <c r="B32" s="37"/>
      <c r="C32" s="4" t="s">
        <v>59</v>
      </c>
      <c r="D32" s="2" t="s">
        <v>71</v>
      </c>
      <c r="E32" s="36" t="s">
        <v>71</v>
      </c>
      <c r="F32" s="2"/>
      <c r="G32" s="2"/>
      <c r="H32" s="31"/>
      <c r="I32" s="27">
        <v>4</v>
      </c>
      <c r="J32" t="s">
        <v>65</v>
      </c>
      <c r="K32" s="37"/>
      <c r="L32" s="37"/>
    </row>
    <row r="33" spans="1:13" x14ac:dyDescent="0.3">
      <c r="A33" s="37" t="s">
        <v>64</v>
      </c>
      <c r="B33" s="37"/>
      <c r="C33" s="4" t="s">
        <v>55</v>
      </c>
      <c r="D33" s="2" t="s">
        <v>48</v>
      </c>
      <c r="E33" s="35">
        <v>8</v>
      </c>
      <c r="F33" s="27"/>
      <c r="G33" s="27"/>
      <c r="H33" s="62"/>
      <c r="I33" s="27">
        <v>8</v>
      </c>
      <c r="J33" t="s">
        <v>112</v>
      </c>
      <c r="K33" s="37"/>
      <c r="L33" s="37"/>
    </row>
    <row r="34" spans="1:13" x14ac:dyDescent="0.3">
      <c r="A34" s="37" t="s">
        <v>96</v>
      </c>
      <c r="B34" s="37"/>
      <c r="C34" s="4" t="s">
        <v>55</v>
      </c>
      <c r="D34" s="2" t="s">
        <v>48</v>
      </c>
      <c r="E34" s="1" t="s">
        <v>118</v>
      </c>
      <c r="F34" s="2">
        <v>6</v>
      </c>
      <c r="G34" s="27" t="s">
        <v>98</v>
      </c>
      <c r="H34" s="62" t="s">
        <v>97</v>
      </c>
      <c r="I34" s="27"/>
      <c r="K34" s="37"/>
      <c r="L34" s="37"/>
    </row>
    <row r="35" spans="1:13" x14ac:dyDescent="0.3">
      <c r="A35" s="28"/>
      <c r="B35" s="28"/>
      <c r="C35" s="4"/>
      <c r="D35" s="47"/>
      <c r="E35" s="49"/>
      <c r="F35" s="27"/>
      <c r="G35" s="27"/>
      <c r="H35" s="62"/>
      <c r="I35" s="27"/>
      <c r="K35" s="28"/>
      <c r="L35" s="28"/>
    </row>
    <row r="36" spans="1:13" ht="14.4" customHeight="1" x14ac:dyDescent="0.3">
      <c r="A36" s="37"/>
      <c r="B36" s="37"/>
      <c r="C36" s="4"/>
      <c r="D36" s="4"/>
      <c r="E36" s="30"/>
      <c r="F36" s="30"/>
      <c r="G36" s="30"/>
      <c r="H36" s="30"/>
      <c r="I36" s="4"/>
      <c r="K36" s="37"/>
      <c r="L36" s="37"/>
      <c r="M36" s="6"/>
    </row>
    <row r="37" spans="1:13" ht="14.4" customHeight="1" x14ac:dyDescent="0.3">
      <c r="A37" s="37"/>
      <c r="B37" s="37"/>
      <c r="C37" s="4"/>
      <c r="D37" s="38"/>
      <c r="E37" s="38"/>
      <c r="F37" s="38"/>
      <c r="G37" s="38"/>
      <c r="H37" s="38"/>
      <c r="I37" s="38"/>
      <c r="J37" s="30"/>
      <c r="K37" s="37"/>
      <c r="L37" s="37"/>
    </row>
    <row r="38" spans="1:13" x14ac:dyDescent="0.3">
      <c r="A38" s="37"/>
      <c r="B38" s="37"/>
      <c r="C38" s="4"/>
      <c r="D38" s="4"/>
      <c r="E38" s="17"/>
      <c r="F38" s="17"/>
      <c r="G38" s="17"/>
      <c r="H38" s="17"/>
      <c r="I38" s="16"/>
      <c r="K38" s="37"/>
      <c r="L38" s="37"/>
      <c r="M38" s="28"/>
    </row>
    <row r="39" spans="1:13" x14ac:dyDescent="0.3">
      <c r="A39" s="37"/>
      <c r="B39" s="37"/>
      <c r="C39" s="4"/>
      <c r="D39" s="4"/>
      <c r="E39" s="30"/>
      <c r="F39" s="30"/>
      <c r="G39" s="30"/>
      <c r="H39" s="30"/>
      <c r="I39" s="4"/>
      <c r="K39" s="37"/>
      <c r="L39" s="37"/>
      <c r="M39" s="28"/>
    </row>
    <row r="40" spans="1:13" x14ac:dyDescent="0.3">
      <c r="A40" s="37"/>
      <c r="B40" s="37"/>
      <c r="C40" s="4"/>
      <c r="D40" s="4"/>
      <c r="E40" s="30"/>
      <c r="F40" s="30"/>
      <c r="G40" s="30"/>
      <c r="H40" s="30"/>
      <c r="I40" s="4"/>
      <c r="K40" s="37"/>
      <c r="L40" s="37"/>
      <c r="M40" s="28"/>
    </row>
    <row r="41" spans="1:13" x14ac:dyDescent="0.3">
      <c r="A41" s="37"/>
      <c r="B41" s="37"/>
      <c r="C41" s="4"/>
      <c r="D41" s="4"/>
      <c r="E41" s="30"/>
      <c r="F41" s="30"/>
      <c r="G41" s="30"/>
      <c r="H41" s="30"/>
      <c r="I41" s="4"/>
      <c r="K41" s="37"/>
      <c r="L41" s="37"/>
      <c r="M41" s="28"/>
    </row>
    <row r="42" spans="1:13" x14ac:dyDescent="0.3">
      <c r="A42" s="37"/>
      <c r="B42" s="37"/>
      <c r="C42" s="4"/>
      <c r="D42" s="4"/>
      <c r="E42" s="30"/>
      <c r="F42" s="30"/>
      <c r="G42" s="30"/>
      <c r="H42" s="30"/>
      <c r="I42" s="4"/>
      <c r="K42" s="37"/>
      <c r="L42" s="37"/>
      <c r="M42" s="28"/>
    </row>
    <row r="43" spans="1:13" x14ac:dyDescent="0.3">
      <c r="A43" s="37"/>
      <c r="B43" s="37"/>
      <c r="C43" s="4"/>
      <c r="D43" s="4"/>
      <c r="E43" s="30"/>
      <c r="F43" s="30"/>
      <c r="G43" s="30"/>
      <c r="H43" s="30"/>
      <c r="I43" s="4"/>
      <c r="K43" s="37"/>
      <c r="L43" s="37"/>
      <c r="M43" s="28"/>
    </row>
    <row r="44" spans="1:13" x14ac:dyDescent="0.3">
      <c r="A44" s="37"/>
      <c r="B44" s="37"/>
      <c r="C44" s="4"/>
      <c r="D44" s="4"/>
      <c r="E44" s="30"/>
      <c r="F44" s="30"/>
      <c r="G44" s="30"/>
      <c r="H44" s="30"/>
      <c r="I44" s="4"/>
      <c r="K44" s="37"/>
      <c r="L44" s="37"/>
      <c r="M44" s="28"/>
    </row>
    <row r="45" spans="1:13" x14ac:dyDescent="0.3">
      <c r="A45" s="37"/>
      <c r="B45" s="37"/>
      <c r="C45" s="4"/>
      <c r="D45" s="4"/>
      <c r="E45" s="30"/>
      <c r="F45" s="30"/>
      <c r="G45" s="30"/>
      <c r="H45" s="30"/>
      <c r="I45" s="4"/>
      <c r="K45" s="37"/>
      <c r="L45" s="37"/>
      <c r="M45" s="28"/>
    </row>
    <row r="46" spans="1:13" x14ac:dyDescent="0.3">
      <c r="A46" s="37"/>
      <c r="B46" s="37"/>
      <c r="C46" s="4"/>
      <c r="D46" s="4"/>
      <c r="E46" s="30"/>
      <c r="F46" s="30"/>
      <c r="G46" s="30"/>
      <c r="H46" s="30"/>
      <c r="I46" s="4"/>
      <c r="K46" s="37"/>
      <c r="L46" s="37"/>
      <c r="M46" s="28"/>
    </row>
    <row r="47" spans="1:13" x14ac:dyDescent="0.3">
      <c r="C47" s="4"/>
      <c r="D47" s="4"/>
      <c r="E47" s="30"/>
      <c r="F47" s="30"/>
      <c r="G47" s="30"/>
      <c r="H47" s="30"/>
      <c r="I47" s="4"/>
      <c r="K47" s="37"/>
      <c r="L47" s="37"/>
      <c r="M47" s="28"/>
    </row>
  </sheetData>
  <mergeCells count="79">
    <mergeCell ref="A46:B46"/>
    <mergeCell ref="K46:L46"/>
    <mergeCell ref="K47:L47"/>
    <mergeCell ref="A33:B33"/>
    <mergeCell ref="K33:L33"/>
    <mergeCell ref="A43:B43"/>
    <mergeCell ref="K43:L43"/>
    <mergeCell ref="A44:B44"/>
    <mergeCell ref="K44:L44"/>
    <mergeCell ref="A45:B45"/>
    <mergeCell ref="K45:L45"/>
    <mergeCell ref="A40:B40"/>
    <mergeCell ref="K40:L40"/>
    <mergeCell ref="A41:B41"/>
    <mergeCell ref="K41:L41"/>
    <mergeCell ref="A42:B42"/>
    <mergeCell ref="K42:L42"/>
    <mergeCell ref="A37:B37"/>
    <mergeCell ref="D37:I37"/>
    <mergeCell ref="K37:L37"/>
    <mergeCell ref="A38:B38"/>
    <mergeCell ref="K38:L38"/>
    <mergeCell ref="A39:B39"/>
    <mergeCell ref="K39:L39"/>
    <mergeCell ref="A32:B32"/>
    <mergeCell ref="K32:L32"/>
    <mergeCell ref="A34:B34"/>
    <mergeCell ref="K34:L34"/>
    <mergeCell ref="A36:B36"/>
    <mergeCell ref="K36:L36"/>
    <mergeCell ref="A29:B29"/>
    <mergeCell ref="K29:L29"/>
    <mergeCell ref="A30:B30"/>
    <mergeCell ref="K30:L30"/>
    <mergeCell ref="A31:B31"/>
    <mergeCell ref="K31:L31"/>
    <mergeCell ref="A26:B26"/>
    <mergeCell ref="K26:L26"/>
    <mergeCell ref="A27:B27"/>
    <mergeCell ref="K27:L27"/>
    <mergeCell ref="A28:B28"/>
    <mergeCell ref="K28:L28"/>
    <mergeCell ref="A23:B23"/>
    <mergeCell ref="K23:L23"/>
    <mergeCell ref="A24:B24"/>
    <mergeCell ref="K24:L24"/>
    <mergeCell ref="A25:B25"/>
    <mergeCell ref="K25:L25"/>
    <mergeCell ref="A20:B20"/>
    <mergeCell ref="K20:L20"/>
    <mergeCell ref="A21:B21"/>
    <mergeCell ref="K21:L21"/>
    <mergeCell ref="A22:B22"/>
    <mergeCell ref="K22:L22"/>
    <mergeCell ref="A17:B17"/>
    <mergeCell ref="K17:L17"/>
    <mergeCell ref="A18:B18"/>
    <mergeCell ref="K18:L18"/>
    <mergeCell ref="A19:B19"/>
    <mergeCell ref="K19:L19"/>
    <mergeCell ref="A13:B13"/>
    <mergeCell ref="A14:B14"/>
    <mergeCell ref="K14:L14"/>
    <mergeCell ref="A15:B15"/>
    <mergeCell ref="K15:L15"/>
    <mergeCell ref="A16:B16"/>
    <mergeCell ref="K16:L16"/>
    <mergeCell ref="D7:E7"/>
    <mergeCell ref="D8:E8"/>
    <mergeCell ref="D9:E9"/>
    <mergeCell ref="D10:E10"/>
    <mergeCell ref="D11:E11"/>
    <mergeCell ref="D12:I12"/>
    <mergeCell ref="C1:I1"/>
    <mergeCell ref="D2:E2"/>
    <mergeCell ref="D3:E3"/>
    <mergeCell ref="D4:E4"/>
    <mergeCell ref="D5:E5"/>
    <mergeCell ref="D6:E6"/>
  </mergeCells>
  <phoneticPr fontId="12" type="noConversion"/>
  <pageMargins left="0.25" right="0.25" top="0.75" bottom="0.75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ROS-SF13</vt:lpstr>
      <vt:lpstr>VIN-SF02</vt:lpstr>
      <vt:lpstr>'ROS-SF13'!Print_Area</vt:lpstr>
      <vt:lpstr>'VIN-SF02'!Print_Area</vt:lpstr>
    </vt:vector>
  </TitlesOfParts>
  <Company>Woolpert,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Keating, Matthew</dc:creator>
  <cp:lastModifiedBy>Zigmund, Haylee</cp:lastModifiedBy>
  <cp:lastPrinted>2023-08-09T13:20:33Z</cp:lastPrinted>
  <dcterms:created xsi:type="dcterms:W3CDTF">2016-08-31T13:23:50Z</dcterms:created>
  <dcterms:modified xsi:type="dcterms:W3CDTF">2023-08-09T17:26:44Z</dcterms:modified>
</cp:coreProperties>
</file>